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6155" windowHeight="116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9" i="1" l="1"/>
  <c r="C50" i="1"/>
  <c r="C23" i="1"/>
  <c r="C28" i="1"/>
  <c r="C26" i="1"/>
  <c r="C39" i="1"/>
  <c r="C41" i="1"/>
  <c r="C49" i="1"/>
  <c r="C25" i="1"/>
  <c r="C38" i="1"/>
  <c r="C45" i="1"/>
  <c r="C24" i="1"/>
  <c r="C27" i="1"/>
  <c r="C44" i="1"/>
  <c r="C43" i="1"/>
  <c r="C30" i="1"/>
  <c r="C32" i="1"/>
  <c r="C37" i="1"/>
  <c r="C31" i="1"/>
  <c r="C42" i="1"/>
  <c r="I16" i="1"/>
  <c r="F7" i="1"/>
  <c r="F8" i="1"/>
  <c r="F9" i="1"/>
  <c r="F10" i="1"/>
  <c r="F11" i="1"/>
  <c r="F12" i="1"/>
  <c r="F13" i="1"/>
  <c r="F14" i="1"/>
  <c r="F15" i="1"/>
  <c r="F6" i="1"/>
  <c r="C7" i="1"/>
  <c r="C8" i="1"/>
  <c r="C9" i="1"/>
  <c r="C10" i="1"/>
  <c r="C11" i="1"/>
  <c r="C12" i="1"/>
  <c r="C13" i="1"/>
  <c r="C14" i="1"/>
  <c r="C15" i="1"/>
  <c r="C6" i="1"/>
  <c r="E16" i="1"/>
  <c r="H16" i="1"/>
  <c r="B16" i="1"/>
  <c r="C16" i="1" s="1"/>
  <c r="E17" i="1" l="1"/>
  <c r="B17" i="1"/>
  <c r="F16" i="1"/>
</calcChain>
</file>

<file path=xl/sharedStrings.xml><?xml version="1.0" encoding="utf-8"?>
<sst xmlns="http://schemas.openxmlformats.org/spreadsheetml/2006/main" count="26" uniqueCount="20">
  <si>
    <t>平均分</t>
    <phoneticPr fontId="1" type="noConversion"/>
  </si>
  <si>
    <t>组1修正分</t>
    <phoneticPr fontId="1" type="noConversion"/>
  </si>
  <si>
    <t>组2修正分</t>
    <phoneticPr fontId="1" type="noConversion"/>
  </si>
  <si>
    <t>组3修正分</t>
    <phoneticPr fontId="1" type="noConversion"/>
  </si>
  <si>
    <t>序号</t>
    <phoneticPr fontId="1" type="noConversion"/>
  </si>
  <si>
    <t>修正系数</t>
    <phoneticPr fontId="1" type="noConversion"/>
  </si>
  <si>
    <t>组1原始平均分</t>
    <phoneticPr fontId="1" type="noConversion"/>
  </si>
  <si>
    <t>组2原始平均分</t>
    <phoneticPr fontId="1" type="noConversion"/>
  </si>
  <si>
    <t>组3原始平均分</t>
    <phoneticPr fontId="1" type="noConversion"/>
  </si>
  <si>
    <t>根据中位数一致原则计算</t>
  </si>
  <si>
    <t>组1-组3原始分</t>
    <phoneticPr fontId="1" type="noConversion"/>
  </si>
  <si>
    <t>组1-组3修正分</t>
    <phoneticPr fontId="1" type="noConversion"/>
  </si>
  <si>
    <t>姓名1</t>
    <phoneticPr fontId="1" type="noConversion"/>
  </si>
  <si>
    <t>姓名2</t>
  </si>
  <si>
    <t>1、先计算每个人的平均分，再计算每个组的平均分。</t>
  </si>
  <si>
    <t>2、平均分最低组的修正系数为1，用每个组的平均分/最低组的平均分作为该组的修正系数，用该组每个学生的原始平均分/该组的修正系数得到每个学生的修正分。</t>
  </si>
  <si>
    <t>3、各答辩所在系根据修正分统一排名，排名的前10%具有推优资格，后5%进入第二次答辩。</t>
  </si>
  <si>
    <t>前10%</t>
    <phoneticPr fontId="1" type="noConversion"/>
  </si>
  <si>
    <t>后5%</t>
    <phoneticPr fontId="1" type="noConversion"/>
  </si>
  <si>
    <t>根据参加答辩人数计算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</si>
</sst>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O8" sqref="O8"/>
    </sheetView>
  </sheetViews>
  <sheetFormatPr defaultRowHeight="19.5" customHeight="1" x14ac:dyDescent="0.15"/>
  <cols>
    <col min="1" max="1" width="9" style="1"/>
    <col min="2" max="2" width="12.625" style="1" customWidth="1"/>
    <col min="3" max="3" width="14" style="1" customWidth="1"/>
    <col min="4" max="4" width="19.125" style="1" customWidth="1"/>
    <col min="5" max="5" width="14.625" style="1" customWidth="1"/>
    <col min="6" max="7" width="9" style="1"/>
    <col min="8" max="8" width="13.125" style="1" customWidth="1"/>
    <col min="9" max="9" width="9" style="1"/>
    <col min="10" max="10" width="9.375" customWidth="1"/>
  </cols>
  <sheetData>
    <row r="1" spans="1:11" ht="24.75" customHeight="1" x14ac:dyDescent="0.1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11" ht="19.5" customHeight="1" x14ac:dyDescent="0.15">
      <c r="A2" s="2" t="s">
        <v>14</v>
      </c>
      <c r="B2" s="2"/>
      <c r="C2" s="2"/>
      <c r="D2" s="2"/>
      <c r="E2" s="2"/>
      <c r="F2" s="2"/>
      <c r="G2" s="2"/>
      <c r="H2" s="2"/>
      <c r="I2" s="2"/>
    </row>
    <row r="3" spans="1:11" ht="38.25" customHeight="1" x14ac:dyDescent="0.15">
      <c r="A3" s="3" t="s">
        <v>15</v>
      </c>
      <c r="B3" s="3"/>
      <c r="C3" s="3"/>
      <c r="D3" s="3"/>
      <c r="E3" s="3"/>
      <c r="F3" s="3"/>
      <c r="G3" s="3"/>
      <c r="H3" s="3"/>
      <c r="I3" s="3"/>
    </row>
    <row r="4" spans="1:11" ht="24.75" customHeight="1" x14ac:dyDescent="0.15">
      <c r="A4" s="4" t="s">
        <v>16</v>
      </c>
      <c r="B4" s="4"/>
      <c r="C4" s="4"/>
      <c r="D4" s="4"/>
      <c r="E4" s="4"/>
      <c r="F4" s="4"/>
      <c r="G4" s="4"/>
      <c r="H4" s="4"/>
      <c r="I4" s="4"/>
    </row>
    <row r="5" spans="1:11" ht="19.5" customHeight="1" x14ac:dyDescent="0.15">
      <c r="A5" s="1" t="s">
        <v>4</v>
      </c>
      <c r="B5" s="1" t="s">
        <v>6</v>
      </c>
      <c r="C5" s="1" t="s">
        <v>1</v>
      </c>
      <c r="D5" s="1" t="s">
        <v>4</v>
      </c>
      <c r="E5" s="1" t="s">
        <v>7</v>
      </c>
      <c r="F5" s="1" t="s">
        <v>2</v>
      </c>
      <c r="G5" s="1" t="s">
        <v>4</v>
      </c>
      <c r="H5" s="1" t="s">
        <v>8</v>
      </c>
      <c r="I5" s="1" t="s">
        <v>3</v>
      </c>
      <c r="J5" s="11"/>
      <c r="K5" s="12"/>
    </row>
    <row r="6" spans="1:11" ht="19.5" customHeight="1" x14ac:dyDescent="0.15">
      <c r="A6" s="1" t="s">
        <v>12</v>
      </c>
      <c r="B6" s="1">
        <v>75</v>
      </c>
      <c r="C6" s="1">
        <f>B6/1.217195</f>
        <v>61.617078611068891</v>
      </c>
      <c r="D6" s="1">
        <v>11</v>
      </c>
      <c r="E6" s="1">
        <v>75</v>
      </c>
      <c r="F6" s="1">
        <f>E6/1.11463</f>
        <v>67.286902380162033</v>
      </c>
      <c r="G6" s="1">
        <v>21</v>
      </c>
      <c r="H6" s="1">
        <v>45</v>
      </c>
      <c r="I6" s="1">
        <v>45</v>
      </c>
    </row>
    <row r="7" spans="1:11" ht="19.5" customHeight="1" x14ac:dyDescent="0.15">
      <c r="A7" s="1" t="s">
        <v>13</v>
      </c>
      <c r="B7" s="1">
        <v>85</v>
      </c>
      <c r="C7" s="1">
        <f t="shared" ref="C7:C16" si="0">B7/1.217195</f>
        <v>69.83268909254474</v>
      </c>
      <c r="D7" s="1">
        <v>12</v>
      </c>
      <c r="E7" s="1">
        <v>86</v>
      </c>
      <c r="F7" s="1">
        <f t="shared" ref="F7:F16" si="1">E7/1.11463</f>
        <v>77.155648062585797</v>
      </c>
      <c r="G7" s="1">
        <v>22</v>
      </c>
      <c r="H7" s="1">
        <v>68</v>
      </c>
      <c r="I7" s="1">
        <v>68</v>
      </c>
    </row>
    <row r="8" spans="1:11" ht="19.5" customHeight="1" x14ac:dyDescent="0.15">
      <c r="A8" s="1">
        <v>3</v>
      </c>
      <c r="B8" s="1">
        <v>82</v>
      </c>
      <c r="C8" s="1">
        <f t="shared" si="0"/>
        <v>67.368005948101981</v>
      </c>
      <c r="D8" s="1">
        <v>13</v>
      </c>
      <c r="E8" s="1">
        <v>50</v>
      </c>
      <c r="F8" s="1">
        <f t="shared" si="1"/>
        <v>44.857934920108015</v>
      </c>
      <c r="G8" s="1">
        <v>23</v>
      </c>
      <c r="H8" s="1">
        <v>65</v>
      </c>
      <c r="I8" s="1">
        <v>65</v>
      </c>
    </row>
    <row r="9" spans="1:11" ht="19.5" customHeight="1" x14ac:dyDescent="0.15">
      <c r="A9" s="1">
        <v>4</v>
      </c>
      <c r="B9" s="1">
        <v>84</v>
      </c>
      <c r="C9" s="1">
        <f t="shared" si="0"/>
        <v>69.011128044397154</v>
      </c>
      <c r="D9" s="1">
        <v>14</v>
      </c>
      <c r="E9" s="1">
        <v>69</v>
      </c>
      <c r="F9" s="1">
        <f t="shared" si="1"/>
        <v>61.903950189749061</v>
      </c>
      <c r="G9" s="1">
        <v>24</v>
      </c>
      <c r="H9" s="1">
        <v>96</v>
      </c>
      <c r="I9" s="1">
        <v>96</v>
      </c>
    </row>
    <row r="10" spans="1:11" ht="19.5" customHeight="1" x14ac:dyDescent="0.15">
      <c r="A10" s="1">
        <v>5</v>
      </c>
      <c r="B10" s="1">
        <v>86</v>
      </c>
      <c r="C10" s="1">
        <f t="shared" si="0"/>
        <v>70.654250140692326</v>
      </c>
      <c r="D10" s="1">
        <v>15</v>
      </c>
      <c r="E10" s="1">
        <v>75</v>
      </c>
      <c r="F10" s="1">
        <f t="shared" si="1"/>
        <v>67.286902380162033</v>
      </c>
      <c r="G10" s="1">
        <v>25</v>
      </c>
      <c r="H10" s="1">
        <v>68</v>
      </c>
      <c r="I10" s="1">
        <v>68</v>
      </c>
    </row>
    <row r="11" spans="1:11" ht="19.5" customHeight="1" x14ac:dyDescent="0.15">
      <c r="A11" s="1">
        <v>6</v>
      </c>
      <c r="B11" s="1">
        <v>72</v>
      </c>
      <c r="C11" s="1">
        <f t="shared" si="0"/>
        <v>59.152395466626132</v>
      </c>
      <c r="D11" s="1">
        <v>16</v>
      </c>
      <c r="E11" s="1">
        <v>85</v>
      </c>
      <c r="F11" s="1">
        <f t="shared" si="1"/>
        <v>76.258489364183632</v>
      </c>
      <c r="G11" s="1">
        <v>26</v>
      </c>
      <c r="H11" s="1">
        <v>68</v>
      </c>
      <c r="I11" s="1">
        <v>68</v>
      </c>
    </row>
    <row r="12" spans="1:11" ht="19.5" customHeight="1" x14ac:dyDescent="0.15">
      <c r="A12" s="1">
        <v>7</v>
      </c>
      <c r="B12" s="1">
        <v>70</v>
      </c>
      <c r="C12" s="1">
        <f t="shared" si="0"/>
        <v>57.509273370330966</v>
      </c>
      <c r="D12" s="1">
        <v>17</v>
      </c>
      <c r="E12" s="1">
        <v>82</v>
      </c>
      <c r="F12" s="1">
        <f t="shared" si="1"/>
        <v>73.567013268977149</v>
      </c>
      <c r="G12" s="1">
        <v>27</v>
      </c>
      <c r="H12" s="1">
        <v>50</v>
      </c>
      <c r="I12" s="1">
        <v>50</v>
      </c>
    </row>
    <row r="13" spans="1:11" ht="19.5" customHeight="1" x14ac:dyDescent="0.15">
      <c r="A13" s="1">
        <v>8</v>
      </c>
      <c r="B13" s="1">
        <v>90</v>
      </c>
      <c r="C13" s="1">
        <f t="shared" si="0"/>
        <v>73.940494333282672</v>
      </c>
      <c r="D13" s="1">
        <v>18</v>
      </c>
      <c r="E13" s="1">
        <v>93</v>
      </c>
      <c r="F13" s="1">
        <f t="shared" si="1"/>
        <v>83.435758951400913</v>
      </c>
      <c r="G13" s="1">
        <v>28</v>
      </c>
      <c r="H13" s="1">
        <v>50</v>
      </c>
      <c r="I13" s="1">
        <v>50</v>
      </c>
    </row>
    <row r="14" spans="1:11" ht="19.5" customHeight="1" x14ac:dyDescent="0.15">
      <c r="A14" s="1">
        <v>9</v>
      </c>
      <c r="B14" s="1">
        <v>95</v>
      </c>
      <c r="C14" s="1">
        <f t="shared" si="0"/>
        <v>78.048299574020589</v>
      </c>
      <c r="D14" s="1">
        <v>19</v>
      </c>
      <c r="E14" s="1">
        <v>42</v>
      </c>
      <c r="F14" s="1">
        <f t="shared" si="1"/>
        <v>37.680665332890733</v>
      </c>
      <c r="G14" s="1">
        <v>29</v>
      </c>
      <c r="H14" s="1">
        <v>68</v>
      </c>
      <c r="I14" s="1">
        <v>68</v>
      </c>
    </row>
    <row r="15" spans="1:11" ht="19.5" customHeight="1" x14ac:dyDescent="0.15">
      <c r="A15" s="1">
        <v>10</v>
      </c>
      <c r="B15" s="1">
        <v>68</v>
      </c>
      <c r="C15" s="1">
        <f t="shared" si="0"/>
        <v>55.866151274035794</v>
      </c>
      <c r="D15" s="1">
        <v>20</v>
      </c>
      <c r="E15" s="1">
        <v>82</v>
      </c>
      <c r="F15" s="1">
        <f t="shared" si="1"/>
        <v>73.567013268977149</v>
      </c>
      <c r="G15" s="1">
        <v>30</v>
      </c>
      <c r="H15" s="1">
        <v>85</v>
      </c>
      <c r="I15" s="1">
        <v>85</v>
      </c>
    </row>
    <row r="16" spans="1:11" ht="19.5" customHeight="1" x14ac:dyDescent="0.15">
      <c r="A16" s="1" t="s">
        <v>0</v>
      </c>
      <c r="B16" s="1">
        <f>AVERAGE(B6:B15)</f>
        <v>80.7</v>
      </c>
      <c r="C16" s="1">
        <f t="shared" si="0"/>
        <v>66.299976585510123</v>
      </c>
      <c r="E16" s="1">
        <f t="shared" ref="E16:I16" si="2">AVERAGE(E6:E15)</f>
        <v>73.900000000000006</v>
      </c>
      <c r="F16" s="1">
        <f t="shared" si="1"/>
        <v>66.300027811919648</v>
      </c>
      <c r="H16" s="1">
        <f t="shared" si="2"/>
        <v>66.3</v>
      </c>
      <c r="I16" s="1">
        <f t="shared" si="2"/>
        <v>66.3</v>
      </c>
    </row>
    <row r="17" spans="1:9" ht="19.5" customHeight="1" x14ac:dyDescent="0.15">
      <c r="A17" s="5" t="s">
        <v>5</v>
      </c>
      <c r="B17" s="5">
        <f>B16/H16</f>
        <v>1.2171945701357467</v>
      </c>
      <c r="C17" s="5"/>
      <c r="D17" s="5"/>
      <c r="E17" s="5">
        <f>E16/H16</f>
        <v>1.1146304675716441</v>
      </c>
      <c r="F17" s="5"/>
      <c r="G17" s="5"/>
      <c r="H17" s="5">
        <v>1</v>
      </c>
      <c r="I17" s="5"/>
    </row>
    <row r="18" spans="1:9" s="8" customFormat="1" ht="19.5" customHeight="1" x14ac:dyDescent="0.15">
      <c r="A18" s="7"/>
      <c r="B18" s="7"/>
      <c r="C18" s="7"/>
      <c r="D18" s="7"/>
      <c r="E18" s="7"/>
      <c r="F18" s="7"/>
      <c r="G18" s="7"/>
      <c r="H18" s="7"/>
      <c r="I18" s="7"/>
    </row>
    <row r="19" spans="1:9" s="10" customFormat="1" ht="19.5" customHeight="1" x14ac:dyDescent="0.15">
      <c r="A19" s="9"/>
      <c r="B19" s="9"/>
      <c r="C19" s="9"/>
      <c r="D19" s="9"/>
      <c r="E19" s="9"/>
      <c r="F19" s="9"/>
      <c r="G19" s="9"/>
      <c r="H19" s="9"/>
      <c r="I19" s="9"/>
    </row>
    <row r="20" spans="1:9" ht="19.5" customHeight="1" x14ac:dyDescent="0.15">
      <c r="A20" s="6" t="s">
        <v>4</v>
      </c>
      <c r="B20" s="6" t="s">
        <v>10</v>
      </c>
      <c r="C20" s="6" t="s">
        <v>11</v>
      </c>
      <c r="D20" s="6" t="s">
        <v>19</v>
      </c>
      <c r="E20" s="6"/>
      <c r="F20" s="6"/>
      <c r="G20" s="6"/>
      <c r="H20" s="6"/>
      <c r="I20" s="6"/>
    </row>
    <row r="21" spans="1:9" ht="19.5" customHeight="1" x14ac:dyDescent="0.15">
      <c r="A21" s="1">
        <v>24</v>
      </c>
      <c r="B21" s="1">
        <v>96</v>
      </c>
      <c r="C21" s="1">
        <v>96</v>
      </c>
      <c r="D21" s="1" t="s">
        <v>17</v>
      </c>
    </row>
    <row r="22" spans="1:9" ht="19.5" customHeight="1" x14ac:dyDescent="0.15">
      <c r="A22" s="1">
        <v>30</v>
      </c>
      <c r="B22" s="1">
        <v>85</v>
      </c>
      <c r="C22" s="1">
        <v>85</v>
      </c>
      <c r="D22" s="1" t="s">
        <v>17</v>
      </c>
    </row>
    <row r="23" spans="1:9" ht="19.5" customHeight="1" x14ac:dyDescent="0.15">
      <c r="A23" s="1">
        <v>18</v>
      </c>
      <c r="B23" s="1">
        <v>93</v>
      </c>
      <c r="C23" s="1">
        <f>B23/1.11463</f>
        <v>83.435758951400913</v>
      </c>
      <c r="D23" s="1" t="s">
        <v>17</v>
      </c>
    </row>
    <row r="24" spans="1:9" ht="19.5" customHeight="1" x14ac:dyDescent="0.15">
      <c r="A24" s="1">
        <v>9</v>
      </c>
      <c r="B24" s="1">
        <v>95</v>
      </c>
      <c r="C24" s="1">
        <f>B24/1.217195</f>
        <v>78.048299574020589</v>
      </c>
    </row>
    <row r="25" spans="1:9" ht="19.5" customHeight="1" x14ac:dyDescent="0.15">
      <c r="A25" s="1">
        <v>12</v>
      </c>
      <c r="B25" s="1">
        <v>86</v>
      </c>
      <c r="C25" s="1">
        <f>B25/1.11463</f>
        <v>77.155648062585797</v>
      </c>
    </row>
    <row r="26" spans="1:9" ht="19.5" customHeight="1" x14ac:dyDescent="0.15">
      <c r="A26" s="1">
        <v>16</v>
      </c>
      <c r="B26" s="1">
        <v>85</v>
      </c>
      <c r="C26" s="1">
        <f>B26/1.11463</f>
        <v>76.258489364183632</v>
      </c>
    </row>
    <row r="27" spans="1:9" ht="19.5" customHeight="1" x14ac:dyDescent="0.15">
      <c r="A27" s="1">
        <v>8</v>
      </c>
      <c r="B27" s="1">
        <v>90</v>
      </c>
      <c r="C27" s="1">
        <f>B27/1.217195</f>
        <v>73.940494333282672</v>
      </c>
    </row>
    <row r="28" spans="1:9" ht="19.5" customHeight="1" x14ac:dyDescent="0.15">
      <c r="A28" s="1">
        <v>17</v>
      </c>
      <c r="B28" s="1">
        <v>82</v>
      </c>
      <c r="C28" s="1">
        <f>B28/1.11463</f>
        <v>73.567013268977149</v>
      </c>
    </row>
    <row r="29" spans="1:9" ht="19.5" customHeight="1" x14ac:dyDescent="0.15">
      <c r="A29" s="1">
        <v>20</v>
      </c>
      <c r="B29" s="1">
        <v>82</v>
      </c>
      <c r="C29" s="1">
        <f>B29/1.11463</f>
        <v>73.567013268977149</v>
      </c>
    </row>
    <row r="30" spans="1:9" ht="19.5" customHeight="1" x14ac:dyDescent="0.15">
      <c r="A30" s="1">
        <v>5</v>
      </c>
      <c r="B30" s="1">
        <v>86</v>
      </c>
      <c r="C30" s="1">
        <f>B30/1.217195</f>
        <v>70.654250140692326</v>
      </c>
    </row>
    <row r="31" spans="1:9" ht="19.5" customHeight="1" x14ac:dyDescent="0.15">
      <c r="A31" s="1">
        <v>2</v>
      </c>
      <c r="B31" s="1">
        <v>85</v>
      </c>
      <c r="C31" s="1">
        <f>B31/1.217195</f>
        <v>69.83268909254474</v>
      </c>
    </row>
    <row r="32" spans="1:9" ht="19.5" customHeight="1" x14ac:dyDescent="0.15">
      <c r="A32" s="1">
        <v>4</v>
      </c>
      <c r="B32" s="1">
        <v>84</v>
      </c>
      <c r="C32" s="1">
        <f>B32/1.217195</f>
        <v>69.011128044397154</v>
      </c>
    </row>
    <row r="33" spans="1:3" ht="19.5" customHeight="1" x14ac:dyDescent="0.15">
      <c r="A33" s="1">
        <v>22</v>
      </c>
      <c r="B33" s="1">
        <v>68</v>
      </c>
      <c r="C33" s="1">
        <v>68</v>
      </c>
    </row>
    <row r="34" spans="1:3" ht="19.5" customHeight="1" x14ac:dyDescent="0.15">
      <c r="A34" s="1">
        <v>25</v>
      </c>
      <c r="B34" s="1">
        <v>68</v>
      </c>
      <c r="C34" s="1">
        <v>68</v>
      </c>
    </row>
    <row r="35" spans="1:3" ht="19.5" customHeight="1" x14ac:dyDescent="0.15">
      <c r="A35" s="1">
        <v>26</v>
      </c>
      <c r="B35" s="1">
        <v>68</v>
      </c>
      <c r="C35" s="1">
        <v>68</v>
      </c>
    </row>
    <row r="36" spans="1:3" ht="19.5" customHeight="1" x14ac:dyDescent="0.15">
      <c r="A36" s="1">
        <v>29</v>
      </c>
      <c r="B36" s="1">
        <v>68</v>
      </c>
      <c r="C36" s="1">
        <v>68</v>
      </c>
    </row>
    <row r="37" spans="1:3" ht="19.5" customHeight="1" x14ac:dyDescent="0.15">
      <c r="A37" s="1">
        <v>3</v>
      </c>
      <c r="B37" s="1">
        <v>82</v>
      </c>
      <c r="C37" s="1">
        <f>B37/1.217195</f>
        <v>67.368005948101981</v>
      </c>
    </row>
    <row r="38" spans="1:3" ht="19.5" customHeight="1" x14ac:dyDescent="0.15">
      <c r="A38" s="1">
        <v>11</v>
      </c>
      <c r="B38" s="1">
        <v>75</v>
      </c>
      <c r="C38" s="1">
        <f>B38/1.11463</f>
        <v>67.286902380162033</v>
      </c>
    </row>
    <row r="39" spans="1:3" ht="19.5" customHeight="1" x14ac:dyDescent="0.15">
      <c r="A39" s="1">
        <v>15</v>
      </c>
      <c r="B39" s="1">
        <v>75</v>
      </c>
      <c r="C39" s="1">
        <f>B39/1.11463</f>
        <v>67.286902380162033</v>
      </c>
    </row>
    <row r="40" spans="1:3" ht="19.5" customHeight="1" x14ac:dyDescent="0.15">
      <c r="A40" s="1">
        <v>23</v>
      </c>
      <c r="B40" s="1">
        <v>65</v>
      </c>
      <c r="C40" s="1">
        <v>65</v>
      </c>
    </row>
    <row r="41" spans="1:3" ht="19.5" customHeight="1" x14ac:dyDescent="0.15">
      <c r="A41" s="1">
        <v>14</v>
      </c>
      <c r="B41" s="1">
        <v>69</v>
      </c>
      <c r="C41" s="1">
        <f>B41/1.11463</f>
        <v>61.903950189749061</v>
      </c>
    </row>
    <row r="42" spans="1:3" ht="19.5" customHeight="1" x14ac:dyDescent="0.15">
      <c r="A42" s="1">
        <v>1</v>
      </c>
      <c r="B42" s="1">
        <v>75</v>
      </c>
      <c r="C42" s="1">
        <f>B42/1.217195</f>
        <v>61.617078611068891</v>
      </c>
    </row>
    <row r="43" spans="1:3" ht="19.5" customHeight="1" x14ac:dyDescent="0.15">
      <c r="A43" s="1">
        <v>6</v>
      </c>
      <c r="B43" s="1">
        <v>72</v>
      </c>
      <c r="C43" s="1">
        <f>B43/1.217195</f>
        <v>59.152395466626132</v>
      </c>
    </row>
    <row r="44" spans="1:3" ht="19.5" customHeight="1" x14ac:dyDescent="0.15">
      <c r="A44" s="1">
        <v>7</v>
      </c>
      <c r="B44" s="1">
        <v>70</v>
      </c>
      <c r="C44" s="1">
        <f>B44/1.217195</f>
        <v>57.509273370330966</v>
      </c>
    </row>
    <row r="45" spans="1:3" ht="19.5" customHeight="1" x14ac:dyDescent="0.15">
      <c r="A45" s="1">
        <v>10</v>
      </c>
      <c r="B45" s="1">
        <v>68</v>
      </c>
      <c r="C45" s="1">
        <f>B45/1.217195</f>
        <v>55.866151274035794</v>
      </c>
    </row>
    <row r="46" spans="1:3" ht="19.5" customHeight="1" x14ac:dyDescent="0.15">
      <c r="A46" s="1">
        <v>27</v>
      </c>
      <c r="B46" s="1">
        <v>50</v>
      </c>
      <c r="C46" s="1">
        <v>50</v>
      </c>
    </row>
    <row r="47" spans="1:3" ht="19.5" customHeight="1" x14ac:dyDescent="0.15">
      <c r="A47" s="1">
        <v>28</v>
      </c>
      <c r="B47" s="1">
        <v>50</v>
      </c>
      <c r="C47" s="1">
        <v>50</v>
      </c>
    </row>
    <row r="48" spans="1:3" ht="19.5" customHeight="1" x14ac:dyDescent="0.15">
      <c r="A48" s="1">
        <v>21</v>
      </c>
      <c r="B48" s="1">
        <v>45</v>
      </c>
      <c r="C48" s="1">
        <v>45</v>
      </c>
    </row>
    <row r="49" spans="1:4" ht="19.5" customHeight="1" x14ac:dyDescent="0.15">
      <c r="A49" s="1">
        <v>13</v>
      </c>
      <c r="B49" s="1">
        <v>50</v>
      </c>
      <c r="C49" s="1">
        <f>B49/1.11463</f>
        <v>44.857934920108015</v>
      </c>
      <c r="D49" s="1" t="s">
        <v>18</v>
      </c>
    </row>
    <row r="50" spans="1:4" ht="19.5" customHeight="1" x14ac:dyDescent="0.15">
      <c r="A50" s="1">
        <v>19</v>
      </c>
      <c r="B50" s="1">
        <v>42</v>
      </c>
      <c r="C50" s="1">
        <f>B50/1.11463</f>
        <v>37.680665332890733</v>
      </c>
      <c r="D50" s="1" t="s">
        <v>18</v>
      </c>
    </row>
  </sheetData>
  <sortState ref="A24:XFD53">
    <sortCondition descending="1" ref="C24:C53"/>
  </sortState>
  <mergeCells count="4">
    <mergeCell ref="A1:I1"/>
    <mergeCell ref="A2:I2"/>
    <mergeCell ref="A3:I3"/>
    <mergeCell ref="A4:I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dcterms:created xsi:type="dcterms:W3CDTF">2019-04-01T03:12:13Z</dcterms:created>
  <dcterms:modified xsi:type="dcterms:W3CDTF">2019-04-16T09:27:46Z</dcterms:modified>
</cp:coreProperties>
</file>